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ZVAJANJE VZD DEL\6. JN VD\3 JN 2025 2026\1 NADZOR\0 PRIPRAVA NA RAZPIS\PLANIRANA DELA\0 seznam stanovanj po regijah\"/>
    </mc:Choice>
  </mc:AlternateContent>
  <xr:revisionPtr revIDLastSave="0" documentId="13_ncr:1_{4CBFE993-2B20-405F-B40A-84E8B7E244BF}" xr6:coauthVersionLast="36" xr6:coauthVersionMax="36" xr10:uidLastSave="{00000000-0000-0000-0000-000000000000}"/>
  <bookViews>
    <workbookView xWindow="0" yWindow="0" windowWidth="21570" windowHeight="6990" xr2:uid="{65FDAC23-8B0B-49F4-9737-8C415D6F0626}"/>
  </bookViews>
  <sheets>
    <sheet name="111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4" l="1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</calcChain>
</file>

<file path=xl/sharedStrings.xml><?xml version="1.0" encoding="utf-8"?>
<sst xmlns="http://schemas.openxmlformats.org/spreadsheetml/2006/main" count="179" uniqueCount="110">
  <si>
    <t xml:space="preserve"> Št.</t>
  </si>
  <si>
    <t>Opis del</t>
  </si>
  <si>
    <t>Ulica</t>
  </si>
  <si>
    <t>Pošta-številka</t>
  </si>
  <si>
    <t>Pošta-naziv</t>
  </si>
  <si>
    <t>Id stanovanja</t>
  </si>
  <si>
    <t>GURS</t>
  </si>
  <si>
    <t>JN - DOTRAJANE TALNE OBLOGE</t>
  </si>
  <si>
    <t>JAVNIK 57</t>
  </si>
  <si>
    <t>PODVELKA</t>
  </si>
  <si>
    <t>PODVELKA 22</t>
  </si>
  <si>
    <t>PODVELKA 2</t>
  </si>
  <si>
    <t>PODVELKA 60</t>
  </si>
  <si>
    <t>JOSIPDOL 47</t>
  </si>
  <si>
    <t>RIBNICA NA POHORJU</t>
  </si>
  <si>
    <t>JN - DOTRAJANA VSA NOTRANJA VRATA V KOPALNICO, WC, SPALNICO, OTROšKO SOBO IN DNEVNO SOBO</t>
  </si>
  <si>
    <t>ČEČOVJE 1</t>
  </si>
  <si>
    <t>RAVNE NA KOROŠKEM</t>
  </si>
  <si>
    <t>ČEČOVJE 13</t>
  </si>
  <si>
    <t>JN - DOTRAJANA OKNA</t>
  </si>
  <si>
    <t>ČEČOVJE 28</t>
  </si>
  <si>
    <t>ČEČOVJE 3</t>
  </si>
  <si>
    <t>ČEČOVJE 4</t>
  </si>
  <si>
    <t>JN - DOTRAJANA VSA NOTRANJA VRATA 4X</t>
  </si>
  <si>
    <t>ČEČOVJE 51</t>
  </si>
  <si>
    <t>ČEČOVJE 7</t>
  </si>
  <si>
    <t>JN - DOTRAJANA TLA V CELOTNEM STANOVANJU (LAMINAT). POTREBNA MENJAVA.</t>
  </si>
  <si>
    <t>JAVORNIK 37</t>
  </si>
  <si>
    <t>JAVORNIK 38</t>
  </si>
  <si>
    <t>JAVORNIK 45</t>
  </si>
  <si>
    <t>JN - DOTRAJANA VSA NOTRANJA VRATA 3X</t>
  </si>
  <si>
    <t>JN - DOTRAJANA CELOTNA KOPALNICA</t>
  </si>
  <si>
    <t>JAVORNIK 47</t>
  </si>
  <si>
    <t>JN - DOTRAJANA NOTRANJA VRATA 6X</t>
  </si>
  <si>
    <t>JAVORNIK 53</t>
  </si>
  <si>
    <t>JN - DOTRAJANA KOPALNICA</t>
  </si>
  <si>
    <t>JAVORNIK 54</t>
  </si>
  <si>
    <t>JN - DOTRAJANA VSA NOTRANJA VRATA (4X) MENJATI VRATNA KRILA</t>
  </si>
  <si>
    <t>JAVORNIK 58</t>
  </si>
  <si>
    <t>JN - DOTRAJANA VSA NOTRANJA VRATA (4X)</t>
  </si>
  <si>
    <t>JAVORNIK 64</t>
  </si>
  <si>
    <t>JN - SANACIJA TAL V KUHINJI IN SPALNICI, KER SE UDIRAJO IN POKAJO</t>
  </si>
  <si>
    <t>PREŽIHOVA ULICA 8</t>
  </si>
  <si>
    <t>JN - POčEN VINIL V VEč DELIH STANOVANJA</t>
  </si>
  <si>
    <t>TRG SVOBODE 16</t>
  </si>
  <si>
    <t>JN - DOTRAJANA NOTRANJA VRATA X4</t>
  </si>
  <si>
    <t>TRG SVOBODE 17</t>
  </si>
  <si>
    <t>JN - ZAMAKANJE PRI STREšNEM OKNU, VSA OKNA DOTRAJANA.</t>
  </si>
  <si>
    <t>CENTER 144 A</t>
  </si>
  <si>
    <t>ČRNA NA KOROŠKEM</t>
  </si>
  <si>
    <t>JN - DOTRAJANA KOPALNICA, V CELOTI POTREBNA OBNOVE</t>
  </si>
  <si>
    <t>JN - PARKET ZA OBNOVITI (HODNIK, KUHINJA, DS)</t>
  </si>
  <si>
    <t>MARIBORSKA CESTA 13</t>
  </si>
  <si>
    <t>MEŽICA</t>
  </si>
  <si>
    <t>JN - DOTRAJANA VHODNA IN BALKONSKA VRATA</t>
  </si>
  <si>
    <t>TRG 11</t>
  </si>
  <si>
    <t>PREVALJE</t>
  </si>
  <si>
    <t>OB SUHI 11 A</t>
  </si>
  <si>
    <t>PARTIZANSKA CESTA 4</t>
  </si>
  <si>
    <t>JN - VRATA SPLANICA IN VHODNA</t>
  </si>
  <si>
    <t>PREŽIHOVA ULICA 3</t>
  </si>
  <si>
    <t>DOBJA VAS 179 A</t>
  </si>
  <si>
    <t>DOBJA VAS 178</t>
  </si>
  <si>
    <t>JN - DOTRAJANA VHODNA VRATA TER OKNA.</t>
  </si>
  <si>
    <t>TOMŠIČEVA ULICA 45</t>
  </si>
  <si>
    <t>SLOVENJ GRADEC</t>
  </si>
  <si>
    <t>JN - OBNOVA KOPALNICE V CELOTI</t>
  </si>
  <si>
    <t>PARTIZANSKA ULICA 34</t>
  </si>
  <si>
    <t>RADLJE OB DRAVI</t>
  </si>
  <si>
    <t>RIBNICA NA POHORJU 29 A</t>
  </si>
  <si>
    <t>JN - DOTRAJANA VSA OKNA</t>
  </si>
  <si>
    <t>JN - DOTRAJANA OKNA - MENJAVA</t>
  </si>
  <si>
    <t>ŠENTLENART 30</t>
  </si>
  <si>
    <t>MISLINJA</t>
  </si>
  <si>
    <t>JN - DOTRAJANA VSA NOTRANJA VRATA</t>
  </si>
  <si>
    <t>TRG 58 A</t>
  </si>
  <si>
    <t>OB SUHI 25</t>
  </si>
  <si>
    <t>PARTIZANSKA CESTA 30</t>
  </si>
  <si>
    <t>JN - PREPERELA STREšNA OKNA.</t>
  </si>
  <si>
    <t>PARTIZANSKA CESTA 28</t>
  </si>
  <si>
    <t>PAMEČE 125</t>
  </si>
  <si>
    <t>JN - DOTRAJANA CELOTNA SANITARNA OPREMA, DOTRAJANA VSA NOTRANJA KOT ZUNANJA VRATA (X5)</t>
  </si>
  <si>
    <t>JN - STRANKA žELI LESENE STENSKE OBLOGE ZAMENJATI Z KNAUF STENO, DOTRAJANA VHODNA VRATA</t>
  </si>
  <si>
    <t>JN - MENJAVA TAL D.S. + KUHINJA, DOTRAJANA VHODNA VRATA</t>
  </si>
  <si>
    <t>JN - LAMINAT V D.S. POTREBNO ZAMENJATI., DOTRAJANA TUš KABINA</t>
  </si>
  <si>
    <t>JN - DOTRAJANA KOPALNICA, BALKONSKA VRATA V KUHINJI DOTRAJANA</t>
  </si>
  <si>
    <t>JN - DOTRAJANA NOTRANJA VRATNA KRILA (5) IN ZUNANJA VRATA ZAMENJATI, PVC V HODNIKU ZAMENJATI, PARKET V DNEVNI IN SPALNICI PREBRUSITI + LAK</t>
  </si>
  <si>
    <t>JN - KOPALNICA DOTRAJANA, TLA V D.S. IN SPALNICI POD NUJNO UREDITI</t>
  </si>
  <si>
    <t>JN - DOTRAJANA TUš KABINA, DOTRAJANA VHODNA VRATA</t>
  </si>
  <si>
    <t>JN - VHODNA VRATA, DOTRAJANA OKNA</t>
  </si>
  <si>
    <t>JN - DOTRAJANA TLA V KUHINJI (PVC), HODNIKU, OTROšKI SOBI IN SPLANICI (PARKET).</t>
  </si>
  <si>
    <t>JN - DOTRAJAN PARKET</t>
  </si>
  <si>
    <t>JN - MENJAVA VRAT V VETROLOVU, DOTRAJANE TALNE OBLOGE</t>
  </si>
  <si>
    <t>JN - PODBOJI VRAT ODSTOPAJO, OTR. SOBA, WC, šPAJZA, MENJALI SO LE KRILA, PODBOJI SO KATASTROFA. ZAMENJATI PODBOJE, KRILA OSTANEJO; LAMINAT KUHINJA, D.S. POKA, KER NI BILA DOBRA PODLAGA. PREDAGA VINIL IN SPODAJ Z TESNILNO MASO ZAPRETI, KER JE GRAMOZ IDR.</t>
  </si>
  <si>
    <t>JN - POčENA KERAMIKA V KOPALNICI, DOTRAJANA VSA VRATA</t>
  </si>
  <si>
    <t>JN - POšKODOVANA KERAMIKA V KUHINJI, DOTRAJANE VSE TALNE OBLOGE, V PREDPROSTORU TERACO, V SPLANICI PVC.</t>
  </si>
  <si>
    <t>JN - VSA VRATA (6X) šE PRVOTNA, WC šKOLJKA, CELOTNA SANITARNA OPREMA DOTRAJANA (RAZEN KADI IN UMIVALNIKA), PVC TLA POVSEM DOTRAJANA</t>
  </si>
  <si>
    <t>JN - POHODNE PLOščICE NA BALKONU ODPADAJO, VSA NOTRANJA VRATA DOTRAJANA, PVC POD V KUHINJI DOTRAJAN</t>
  </si>
  <si>
    <t>JN - DOTRAJANA VHODNA VRATA (POšLJE FOTOGRAFIJO), VRATA V SPALNICO RAZPADA</t>
  </si>
  <si>
    <t>JN - DOTRAJANA TLA V KUHINJI (PVC), DOTRAJANA VSA NOTRANJA VRATA (5X).</t>
  </si>
  <si>
    <t>JN - DOTRAJANA VHODNA VRATA, DOTRAJAN PARKET V OTROšKI SOBI</t>
  </si>
  <si>
    <t>JN - OKENSKE POLICE V D.S. IN BALKONU MANJKAJO, DOTRAJANA VH. IN NOTRANJA VRATA KUHINJA IN D.S.</t>
  </si>
  <si>
    <t>JN - DOTRAJANA NOTRANJA VRATA KRILA 4X), OKNO V SPALNICI POTREBNO MENJAVE, POPRAVILO PARKETA (ODLEPLJENE PLOščICE)</t>
  </si>
  <si>
    <t>JN - DOTRAJANA CELOTNA KOPALNICA. BOJLER NE DELUJE., LAMINAT V KUHINJI IN DNEVNI SOBI POTREBNO ZAMENJATI</t>
  </si>
  <si>
    <t>JN - POšKODBE PARKETE ZARADI IZLIVA VODE., DOTRAJANA PLINSKA Peč, KOPALNICA</t>
  </si>
  <si>
    <t>JN - DOTRAJAN PARKET., DOTRAJANA PLINSKA Peč</t>
  </si>
  <si>
    <t>JN - DOTRAJANA VSA OKNA, DOTRAJANA VSA VRATA, TAKO NOTRANJA IN ZUNANJA - PODBOJI ODSTOPAJO</t>
  </si>
  <si>
    <t>JN - DOTRAJANA VHODNA VRATA (žEL. PODBOJ), DOTRAJANA TLA (PVC) OTEžUJEJO INVALIDNI OSEBI GIBANJE PO STANOVANJU</t>
  </si>
  <si>
    <t>JN - ZAMAKANJE V SPODNJEM KOTU LEVO OD PANORAMSKEGA OKNA V DNEVNI SOBI, KERAMIKA NA BALKONU POčENA, ODSTOPA., PARKET DOTRAJAN</t>
  </si>
  <si>
    <t>KOROŠKA REGIJA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</si>
</sst>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avad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9B7C6-57A8-4C35-9227-182EABEF0F2A}">
  <dimension ref="A1:M59"/>
  <sheetViews>
    <sheetView tabSelected="1" workbookViewId="0">
      <selection activeCell="A2" sqref="A2"/>
    </sheetView>
  </sheetViews>
  <sheetFormatPr defaultRowHeight="15" x14ac:dyDescent="0.25"/>
  <cols>
    <col min="2" max="2" width="132.5703125" bestFit="1" customWidth="1"/>
    <col min="3" max="3" width="24.85546875" bestFit="1" customWidth="1"/>
    <col min="4" max="4" width="13.5703125" bestFit="1" customWidth="1"/>
    <col min="5" max="5" width="21" bestFit="1" customWidth="1"/>
    <col min="6" max="6" width="12.7109375" bestFit="1" customWidth="1"/>
    <col min="7" max="7" width="11.42578125" bestFit="1" customWidth="1"/>
  </cols>
  <sheetData>
    <row r="1" spans="1:13" x14ac:dyDescent="0.25">
      <c r="A1" t="s">
        <v>109</v>
      </c>
    </row>
    <row r="2" spans="1:1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13" x14ac:dyDescent="0.25">
      <c r="A3">
        <v>1</v>
      </c>
      <c r="B3" t="s">
        <v>92</v>
      </c>
      <c r="C3" t="s">
        <v>8</v>
      </c>
      <c r="D3">
        <v>2363</v>
      </c>
      <c r="E3" t="s">
        <v>9</v>
      </c>
      <c r="F3">
        <v>479</v>
      </c>
      <c r="G3" t="str">
        <f>"801-201-2"</f>
        <v>801-201-2</v>
      </c>
      <c r="M3" s="1"/>
    </row>
    <row r="4" spans="1:13" x14ac:dyDescent="0.25">
      <c r="A4">
        <v>2</v>
      </c>
      <c r="B4" t="s">
        <v>93</v>
      </c>
      <c r="C4" t="s">
        <v>10</v>
      </c>
      <c r="D4">
        <v>2363</v>
      </c>
      <c r="E4" t="s">
        <v>9</v>
      </c>
      <c r="F4">
        <v>493</v>
      </c>
      <c r="G4" t="str">
        <f>"821-3-2"</f>
        <v>821-3-2</v>
      </c>
      <c r="M4" s="1"/>
    </row>
    <row r="5" spans="1:13" x14ac:dyDescent="0.25">
      <c r="A5">
        <v>3</v>
      </c>
      <c r="B5" t="s">
        <v>94</v>
      </c>
      <c r="C5" t="s">
        <v>11</v>
      </c>
      <c r="D5">
        <v>2363</v>
      </c>
      <c r="E5" t="s">
        <v>9</v>
      </c>
      <c r="F5">
        <v>1383</v>
      </c>
      <c r="G5" t="str">
        <f>"821-46-10"</f>
        <v>821-46-10</v>
      </c>
      <c r="M5" s="1"/>
    </row>
    <row r="6" spans="1:13" x14ac:dyDescent="0.25">
      <c r="A6">
        <v>4</v>
      </c>
      <c r="B6" t="s">
        <v>7</v>
      </c>
      <c r="C6" t="s">
        <v>12</v>
      </c>
      <c r="D6">
        <v>2363</v>
      </c>
      <c r="E6" t="s">
        <v>9</v>
      </c>
      <c r="F6">
        <v>1384</v>
      </c>
      <c r="G6" t="str">
        <f>"821-193-1"</f>
        <v>821-193-1</v>
      </c>
      <c r="M6" s="1"/>
    </row>
    <row r="7" spans="1:13" x14ac:dyDescent="0.25">
      <c r="A7">
        <v>5</v>
      </c>
      <c r="B7" t="s">
        <v>95</v>
      </c>
      <c r="C7" t="s">
        <v>13</v>
      </c>
      <c r="D7">
        <v>2364</v>
      </c>
      <c r="E7" t="s">
        <v>14</v>
      </c>
      <c r="F7">
        <v>1398</v>
      </c>
      <c r="G7" t="str">
        <f>"824-344-6"</f>
        <v>824-344-6</v>
      </c>
      <c r="M7" s="1"/>
    </row>
    <row r="8" spans="1:13" x14ac:dyDescent="0.25">
      <c r="A8">
        <v>6</v>
      </c>
      <c r="B8" t="s">
        <v>96</v>
      </c>
      <c r="C8" t="s">
        <v>13</v>
      </c>
      <c r="D8">
        <v>2364</v>
      </c>
      <c r="E8" t="s">
        <v>14</v>
      </c>
      <c r="F8">
        <v>1399</v>
      </c>
      <c r="G8" t="str">
        <f>"824-344-7"</f>
        <v>824-344-7</v>
      </c>
      <c r="M8" s="1"/>
    </row>
    <row r="9" spans="1:13" x14ac:dyDescent="0.25">
      <c r="A9">
        <v>7</v>
      </c>
      <c r="B9" t="s">
        <v>97</v>
      </c>
      <c r="C9" t="s">
        <v>13</v>
      </c>
      <c r="D9">
        <v>2364</v>
      </c>
      <c r="E9" t="s">
        <v>14</v>
      </c>
      <c r="F9">
        <v>1400</v>
      </c>
      <c r="G9" t="str">
        <f>"824-344-8"</f>
        <v>824-344-8</v>
      </c>
      <c r="M9" s="1"/>
    </row>
    <row r="10" spans="1:13" x14ac:dyDescent="0.25">
      <c r="A10">
        <v>8</v>
      </c>
      <c r="B10" t="s">
        <v>81</v>
      </c>
      <c r="C10" t="s">
        <v>13</v>
      </c>
      <c r="D10">
        <v>2364</v>
      </c>
      <c r="E10" t="s">
        <v>14</v>
      </c>
      <c r="F10">
        <v>1401</v>
      </c>
      <c r="G10" t="str">
        <f>"824-344-9"</f>
        <v>824-344-9</v>
      </c>
      <c r="M10" s="1"/>
    </row>
    <row r="11" spans="1:13" x14ac:dyDescent="0.25">
      <c r="A11">
        <v>9</v>
      </c>
      <c r="B11" t="s">
        <v>15</v>
      </c>
      <c r="C11" t="s">
        <v>16</v>
      </c>
      <c r="D11">
        <v>2390</v>
      </c>
      <c r="E11" t="s">
        <v>17</v>
      </c>
      <c r="F11">
        <v>1615</v>
      </c>
      <c r="G11" t="str">
        <f>"882-677-38"</f>
        <v>882-677-38</v>
      </c>
      <c r="M11" s="1"/>
    </row>
    <row r="12" spans="1:13" x14ac:dyDescent="0.25">
      <c r="A12">
        <v>10</v>
      </c>
      <c r="B12" t="s">
        <v>82</v>
      </c>
      <c r="C12" t="s">
        <v>18</v>
      </c>
      <c r="D12">
        <v>2390</v>
      </c>
      <c r="E12" t="s">
        <v>17</v>
      </c>
      <c r="F12">
        <v>1644</v>
      </c>
      <c r="G12" t="str">
        <f>"882-1128-22"</f>
        <v>882-1128-22</v>
      </c>
      <c r="M12" s="1"/>
    </row>
    <row r="13" spans="1:13" x14ac:dyDescent="0.25">
      <c r="A13">
        <v>11</v>
      </c>
      <c r="B13" t="s">
        <v>19</v>
      </c>
      <c r="C13" t="s">
        <v>20</v>
      </c>
      <c r="D13">
        <v>2390</v>
      </c>
      <c r="E13" t="s">
        <v>17</v>
      </c>
      <c r="F13">
        <v>1729</v>
      </c>
      <c r="G13" t="str">
        <f>"882-1161-9"</f>
        <v>882-1161-9</v>
      </c>
      <c r="M13" s="1"/>
    </row>
    <row r="14" spans="1:13" x14ac:dyDescent="0.25">
      <c r="A14">
        <v>12</v>
      </c>
      <c r="B14" t="s">
        <v>98</v>
      </c>
      <c r="C14" t="s">
        <v>21</v>
      </c>
      <c r="D14">
        <v>2390</v>
      </c>
      <c r="E14" t="s">
        <v>17</v>
      </c>
      <c r="F14">
        <v>1748</v>
      </c>
      <c r="G14" t="str">
        <f>"882-665-12"</f>
        <v>882-665-12</v>
      </c>
      <c r="M14" s="1"/>
    </row>
    <row r="15" spans="1:13" x14ac:dyDescent="0.25">
      <c r="A15">
        <v>13</v>
      </c>
      <c r="B15" t="s">
        <v>83</v>
      </c>
      <c r="C15" t="s">
        <v>22</v>
      </c>
      <c r="D15">
        <v>2390</v>
      </c>
      <c r="E15" t="s">
        <v>17</v>
      </c>
      <c r="F15">
        <v>1821</v>
      </c>
      <c r="G15" t="str">
        <f>"882-651-31"</f>
        <v>882-651-31</v>
      </c>
      <c r="M15" s="1"/>
    </row>
    <row r="16" spans="1:13" x14ac:dyDescent="0.25">
      <c r="A16">
        <v>14</v>
      </c>
      <c r="B16" t="s">
        <v>99</v>
      </c>
      <c r="C16" t="s">
        <v>22</v>
      </c>
      <c r="D16">
        <v>2390</v>
      </c>
      <c r="E16" t="s">
        <v>17</v>
      </c>
      <c r="F16">
        <v>1826</v>
      </c>
      <c r="G16" t="str">
        <f>"882-651-37"</f>
        <v>882-651-37</v>
      </c>
      <c r="M16" s="1"/>
    </row>
    <row r="17" spans="1:13" x14ac:dyDescent="0.25">
      <c r="A17">
        <v>15</v>
      </c>
      <c r="B17" t="s">
        <v>23</v>
      </c>
      <c r="C17" t="s">
        <v>24</v>
      </c>
      <c r="D17">
        <v>2390</v>
      </c>
      <c r="E17" t="s">
        <v>17</v>
      </c>
      <c r="F17">
        <v>1874</v>
      </c>
      <c r="G17" t="str">
        <f>"882-1259-5"</f>
        <v>882-1259-5</v>
      </c>
      <c r="M17" s="1"/>
    </row>
    <row r="18" spans="1:13" x14ac:dyDescent="0.25">
      <c r="A18">
        <v>16</v>
      </c>
      <c r="B18" t="s">
        <v>100</v>
      </c>
      <c r="C18" t="s">
        <v>25</v>
      </c>
      <c r="D18">
        <v>2390</v>
      </c>
      <c r="E18" t="s">
        <v>17</v>
      </c>
      <c r="F18">
        <v>1926</v>
      </c>
      <c r="G18" t="str">
        <f>"882-687-35"</f>
        <v>882-687-35</v>
      </c>
      <c r="M18" s="1"/>
    </row>
    <row r="19" spans="1:13" x14ac:dyDescent="0.25">
      <c r="A19">
        <v>17</v>
      </c>
      <c r="B19" t="s">
        <v>90</v>
      </c>
      <c r="C19" t="s">
        <v>25</v>
      </c>
      <c r="D19">
        <v>2390</v>
      </c>
      <c r="E19" t="s">
        <v>17</v>
      </c>
      <c r="F19">
        <v>1928</v>
      </c>
      <c r="G19" t="str">
        <f>"882-687-38"</f>
        <v>882-687-38</v>
      </c>
      <c r="M19" s="1"/>
    </row>
    <row r="20" spans="1:13" x14ac:dyDescent="0.25">
      <c r="A20">
        <v>18</v>
      </c>
      <c r="B20" t="s">
        <v>26</v>
      </c>
      <c r="C20" t="s">
        <v>27</v>
      </c>
      <c r="D20">
        <v>2390</v>
      </c>
      <c r="E20" t="s">
        <v>17</v>
      </c>
      <c r="F20">
        <v>2006</v>
      </c>
      <c r="G20" t="str">
        <f>"882-50-5"</f>
        <v>882-50-5</v>
      </c>
      <c r="M20" s="1"/>
    </row>
    <row r="21" spans="1:13" x14ac:dyDescent="0.25">
      <c r="A21">
        <v>19</v>
      </c>
      <c r="B21" t="s">
        <v>101</v>
      </c>
      <c r="C21" t="s">
        <v>28</v>
      </c>
      <c r="D21">
        <v>2390</v>
      </c>
      <c r="E21" t="s">
        <v>17</v>
      </c>
      <c r="F21">
        <v>2013</v>
      </c>
      <c r="G21" t="str">
        <f>"882-51-6"</f>
        <v>882-51-6</v>
      </c>
      <c r="M21" s="1"/>
    </row>
    <row r="22" spans="1:13" x14ac:dyDescent="0.25">
      <c r="A22">
        <v>20</v>
      </c>
      <c r="B22" t="s">
        <v>84</v>
      </c>
      <c r="C22" t="s">
        <v>29</v>
      </c>
      <c r="D22">
        <v>2390</v>
      </c>
      <c r="E22" t="s">
        <v>17</v>
      </c>
      <c r="F22">
        <v>2068</v>
      </c>
      <c r="G22" t="str">
        <f>"882-72-30"</f>
        <v>882-72-30</v>
      </c>
      <c r="M22" s="1"/>
    </row>
    <row r="23" spans="1:13" x14ac:dyDescent="0.25">
      <c r="A23">
        <v>21</v>
      </c>
      <c r="B23" t="s">
        <v>30</v>
      </c>
      <c r="C23" t="s">
        <v>29</v>
      </c>
      <c r="D23">
        <v>2390</v>
      </c>
      <c r="E23" t="s">
        <v>17</v>
      </c>
      <c r="F23">
        <v>2071</v>
      </c>
      <c r="G23" t="str">
        <f>"882-72-36"</f>
        <v>882-72-36</v>
      </c>
      <c r="M23" s="1"/>
    </row>
    <row r="24" spans="1:13" x14ac:dyDescent="0.25">
      <c r="A24">
        <v>22</v>
      </c>
      <c r="B24" t="s">
        <v>31</v>
      </c>
      <c r="C24" t="s">
        <v>32</v>
      </c>
      <c r="D24">
        <v>2390</v>
      </c>
      <c r="E24" t="s">
        <v>17</v>
      </c>
      <c r="F24">
        <v>2077</v>
      </c>
      <c r="G24" t="str">
        <f>"882-65-2"</f>
        <v>882-65-2</v>
      </c>
      <c r="M24" s="1"/>
    </row>
    <row r="25" spans="1:13" x14ac:dyDescent="0.25">
      <c r="A25">
        <v>23</v>
      </c>
      <c r="B25" t="s">
        <v>33</v>
      </c>
      <c r="C25" t="s">
        <v>32</v>
      </c>
      <c r="D25">
        <v>2390</v>
      </c>
      <c r="E25" t="s">
        <v>17</v>
      </c>
      <c r="F25">
        <v>2080</v>
      </c>
      <c r="G25" t="str">
        <f>"882-65-19"</f>
        <v>882-65-19</v>
      </c>
      <c r="M25" s="1"/>
    </row>
    <row r="26" spans="1:13" x14ac:dyDescent="0.25">
      <c r="A26">
        <v>24</v>
      </c>
      <c r="B26" t="s">
        <v>19</v>
      </c>
      <c r="C26" t="s">
        <v>34</v>
      </c>
      <c r="D26">
        <v>2390</v>
      </c>
      <c r="E26" t="s">
        <v>17</v>
      </c>
      <c r="F26">
        <v>2102</v>
      </c>
      <c r="G26" t="str">
        <f>"882-60-33"</f>
        <v>882-60-33</v>
      </c>
      <c r="M26" s="1"/>
    </row>
    <row r="27" spans="1:13" x14ac:dyDescent="0.25">
      <c r="A27">
        <v>25</v>
      </c>
      <c r="B27" t="s">
        <v>85</v>
      </c>
      <c r="C27" t="s">
        <v>36</v>
      </c>
      <c r="D27">
        <v>2390</v>
      </c>
      <c r="E27" t="s">
        <v>17</v>
      </c>
      <c r="F27">
        <v>2109</v>
      </c>
      <c r="G27" t="str">
        <f>"882-11-4"</f>
        <v>882-11-4</v>
      </c>
      <c r="M27" s="1"/>
    </row>
    <row r="28" spans="1:13" x14ac:dyDescent="0.25">
      <c r="A28">
        <v>26</v>
      </c>
      <c r="B28" t="s">
        <v>102</v>
      </c>
      <c r="C28" t="s">
        <v>36</v>
      </c>
      <c r="D28">
        <v>2390</v>
      </c>
      <c r="E28" t="s">
        <v>17</v>
      </c>
      <c r="F28">
        <v>2131</v>
      </c>
      <c r="G28" t="str">
        <f>"882-11-62"</f>
        <v>882-11-62</v>
      </c>
      <c r="M28" s="1"/>
    </row>
    <row r="29" spans="1:13" x14ac:dyDescent="0.25">
      <c r="A29">
        <v>27</v>
      </c>
      <c r="B29" t="s">
        <v>37</v>
      </c>
      <c r="C29" t="s">
        <v>38</v>
      </c>
      <c r="D29">
        <v>2390</v>
      </c>
      <c r="E29" t="s">
        <v>17</v>
      </c>
      <c r="F29">
        <v>2145</v>
      </c>
      <c r="G29" t="str">
        <f>"882-9-26"</f>
        <v>882-9-26</v>
      </c>
      <c r="M29" s="1"/>
    </row>
    <row r="30" spans="1:13" x14ac:dyDescent="0.25">
      <c r="A30">
        <v>28</v>
      </c>
      <c r="B30" t="s">
        <v>39</v>
      </c>
      <c r="C30" t="s">
        <v>38</v>
      </c>
      <c r="D30">
        <v>2390</v>
      </c>
      <c r="E30" t="s">
        <v>17</v>
      </c>
      <c r="F30">
        <v>2146</v>
      </c>
      <c r="G30" t="str">
        <f>"882-9-28"</f>
        <v>882-9-28</v>
      </c>
      <c r="M30" s="1"/>
    </row>
    <row r="31" spans="1:13" x14ac:dyDescent="0.25">
      <c r="A31">
        <v>29</v>
      </c>
      <c r="B31" t="s">
        <v>86</v>
      </c>
      <c r="C31" t="s">
        <v>40</v>
      </c>
      <c r="D31">
        <v>2390</v>
      </c>
      <c r="E31" t="s">
        <v>17</v>
      </c>
      <c r="F31">
        <v>2182</v>
      </c>
      <c r="G31" t="str">
        <f>"882-74-15"</f>
        <v>882-74-15</v>
      </c>
      <c r="M31" s="1"/>
    </row>
    <row r="32" spans="1:13" x14ac:dyDescent="0.25">
      <c r="A32">
        <v>30</v>
      </c>
      <c r="B32" t="s">
        <v>41</v>
      </c>
      <c r="C32" t="s">
        <v>42</v>
      </c>
      <c r="D32">
        <v>2390</v>
      </c>
      <c r="E32" t="s">
        <v>17</v>
      </c>
      <c r="F32">
        <v>2283</v>
      </c>
      <c r="G32" t="str">
        <f>"882-220-2"</f>
        <v>882-220-2</v>
      </c>
      <c r="M32" s="1"/>
    </row>
    <row r="33" spans="1:13" x14ac:dyDescent="0.25">
      <c r="A33">
        <v>31</v>
      </c>
      <c r="B33" t="s">
        <v>43</v>
      </c>
      <c r="C33" t="s">
        <v>44</v>
      </c>
      <c r="D33">
        <v>2390</v>
      </c>
      <c r="E33" t="s">
        <v>17</v>
      </c>
      <c r="F33">
        <v>2302</v>
      </c>
      <c r="G33" t="str">
        <f>"882-1094-3"</f>
        <v>882-1094-3</v>
      </c>
      <c r="M33" s="1"/>
    </row>
    <row r="34" spans="1:13" x14ac:dyDescent="0.25">
      <c r="A34">
        <v>32</v>
      </c>
      <c r="B34" t="s">
        <v>87</v>
      </c>
      <c r="C34" t="s">
        <v>44</v>
      </c>
      <c r="D34">
        <v>2390</v>
      </c>
      <c r="E34" t="s">
        <v>17</v>
      </c>
      <c r="F34">
        <v>2307</v>
      </c>
      <c r="G34" t="str">
        <f>"882-1094-20"</f>
        <v>882-1094-20</v>
      </c>
      <c r="M34" s="1"/>
    </row>
    <row r="35" spans="1:13" x14ac:dyDescent="0.25">
      <c r="A35">
        <v>33</v>
      </c>
      <c r="B35" t="s">
        <v>45</v>
      </c>
      <c r="C35" t="s">
        <v>46</v>
      </c>
      <c r="D35">
        <v>2390</v>
      </c>
      <c r="E35" t="s">
        <v>17</v>
      </c>
      <c r="F35">
        <v>2309</v>
      </c>
      <c r="G35" t="str">
        <f>"882-1075-18"</f>
        <v>882-1075-18</v>
      </c>
      <c r="M35" s="1"/>
    </row>
    <row r="36" spans="1:13" x14ac:dyDescent="0.25">
      <c r="A36">
        <v>34</v>
      </c>
      <c r="B36" t="s">
        <v>47</v>
      </c>
      <c r="C36" t="s">
        <v>48</v>
      </c>
      <c r="D36">
        <v>2393</v>
      </c>
      <c r="E36" t="s">
        <v>49</v>
      </c>
      <c r="F36">
        <v>3218</v>
      </c>
      <c r="G36" t="str">
        <f>"906-848-1"</f>
        <v>906-848-1</v>
      </c>
      <c r="M36" s="1"/>
    </row>
    <row r="37" spans="1:13" x14ac:dyDescent="0.25">
      <c r="A37">
        <v>35</v>
      </c>
      <c r="B37" t="s">
        <v>50</v>
      </c>
      <c r="C37" t="s">
        <v>48</v>
      </c>
      <c r="D37">
        <v>2393</v>
      </c>
      <c r="E37" t="s">
        <v>49</v>
      </c>
      <c r="F37">
        <v>3219</v>
      </c>
      <c r="G37" t="str">
        <f>"906-848-2"</f>
        <v>906-848-2</v>
      </c>
      <c r="M37" s="1"/>
    </row>
    <row r="38" spans="1:13" x14ac:dyDescent="0.25">
      <c r="A38">
        <v>36</v>
      </c>
      <c r="B38" t="s">
        <v>51</v>
      </c>
      <c r="C38" t="s">
        <v>52</v>
      </c>
      <c r="D38">
        <v>2392</v>
      </c>
      <c r="E38" t="s">
        <v>53</v>
      </c>
      <c r="F38">
        <v>3225</v>
      </c>
      <c r="G38" t="str">
        <f>"889-1599-32"</f>
        <v>889-1599-32</v>
      </c>
      <c r="M38" s="1"/>
    </row>
    <row r="39" spans="1:13" x14ac:dyDescent="0.25">
      <c r="A39">
        <v>37</v>
      </c>
      <c r="B39" t="s">
        <v>19</v>
      </c>
      <c r="C39" t="s">
        <v>52</v>
      </c>
      <c r="D39">
        <v>2392</v>
      </c>
      <c r="E39" t="s">
        <v>53</v>
      </c>
      <c r="F39">
        <v>3228</v>
      </c>
      <c r="G39" t="str">
        <f>"889-1599-36"</f>
        <v>889-1599-36</v>
      </c>
      <c r="M39" s="1"/>
    </row>
    <row r="40" spans="1:13" x14ac:dyDescent="0.25">
      <c r="A40">
        <v>38</v>
      </c>
      <c r="B40" t="s">
        <v>54</v>
      </c>
      <c r="C40" t="s">
        <v>55</v>
      </c>
      <c r="D40">
        <v>2391</v>
      </c>
      <c r="E40" t="s">
        <v>56</v>
      </c>
      <c r="F40">
        <v>3236</v>
      </c>
      <c r="G40" t="str">
        <f>"884-2788-1"</f>
        <v>884-2788-1</v>
      </c>
      <c r="M40" s="1"/>
    </row>
    <row r="41" spans="1:13" x14ac:dyDescent="0.25">
      <c r="A41">
        <v>39</v>
      </c>
      <c r="B41" t="s">
        <v>103</v>
      </c>
      <c r="C41" t="s">
        <v>57</v>
      </c>
      <c r="D41">
        <v>2390</v>
      </c>
      <c r="E41" t="s">
        <v>17</v>
      </c>
      <c r="F41">
        <v>3243</v>
      </c>
      <c r="G41" t="str">
        <f>"882-1115-3"</f>
        <v>882-1115-3</v>
      </c>
      <c r="M41" s="1"/>
    </row>
    <row r="42" spans="1:13" x14ac:dyDescent="0.25">
      <c r="A42">
        <v>40</v>
      </c>
      <c r="B42" t="s">
        <v>88</v>
      </c>
      <c r="C42" t="s">
        <v>58</v>
      </c>
      <c r="D42">
        <v>2390</v>
      </c>
      <c r="E42" t="s">
        <v>17</v>
      </c>
      <c r="F42">
        <v>3249</v>
      </c>
      <c r="G42" t="str">
        <f>"882-298-5"</f>
        <v>882-298-5</v>
      </c>
      <c r="M42" s="1"/>
    </row>
    <row r="43" spans="1:13" x14ac:dyDescent="0.25">
      <c r="A43">
        <v>41</v>
      </c>
      <c r="B43" t="s">
        <v>59</v>
      </c>
      <c r="C43" t="s">
        <v>60</v>
      </c>
      <c r="D43">
        <v>2390</v>
      </c>
      <c r="E43" t="s">
        <v>17</v>
      </c>
      <c r="F43">
        <v>3257</v>
      </c>
      <c r="G43" t="str">
        <f>"882-309-6"</f>
        <v>882-309-6</v>
      </c>
      <c r="M43" s="1"/>
    </row>
    <row r="44" spans="1:13" x14ac:dyDescent="0.25">
      <c r="A44">
        <v>42</v>
      </c>
      <c r="B44" t="s">
        <v>89</v>
      </c>
      <c r="C44" t="s">
        <v>61</v>
      </c>
      <c r="D44">
        <v>2390</v>
      </c>
      <c r="E44" t="s">
        <v>17</v>
      </c>
      <c r="F44">
        <v>3264</v>
      </c>
      <c r="G44" t="str">
        <f>"883-308-5"</f>
        <v>883-308-5</v>
      </c>
      <c r="M44" s="1"/>
    </row>
    <row r="45" spans="1:13" x14ac:dyDescent="0.25">
      <c r="A45">
        <v>43</v>
      </c>
      <c r="B45" t="s">
        <v>35</v>
      </c>
      <c r="C45" t="s">
        <v>62</v>
      </c>
      <c r="D45">
        <v>2390</v>
      </c>
      <c r="E45" t="s">
        <v>17</v>
      </c>
      <c r="F45">
        <v>3269</v>
      </c>
      <c r="G45" t="str">
        <f>"883-119-1"</f>
        <v>883-119-1</v>
      </c>
      <c r="M45" s="1"/>
    </row>
    <row r="46" spans="1:13" x14ac:dyDescent="0.25">
      <c r="A46">
        <v>44</v>
      </c>
      <c r="B46" t="s">
        <v>63</v>
      </c>
      <c r="C46" t="s">
        <v>64</v>
      </c>
      <c r="D46">
        <v>2380</v>
      </c>
      <c r="E46" t="s">
        <v>65</v>
      </c>
      <c r="F46">
        <v>3407</v>
      </c>
      <c r="G46" t="str">
        <f>"850-2062-10"</f>
        <v>850-2062-10</v>
      </c>
      <c r="M46" s="1"/>
    </row>
    <row r="47" spans="1:13" x14ac:dyDescent="0.25">
      <c r="A47">
        <v>45</v>
      </c>
      <c r="B47" t="s">
        <v>104</v>
      </c>
      <c r="C47" t="s">
        <v>64</v>
      </c>
      <c r="D47">
        <v>2380</v>
      </c>
      <c r="E47" t="s">
        <v>65</v>
      </c>
      <c r="F47">
        <v>3408</v>
      </c>
      <c r="G47" t="str">
        <f>"850-2062-12"</f>
        <v>850-2062-12</v>
      </c>
      <c r="M47" s="1"/>
    </row>
    <row r="48" spans="1:13" x14ac:dyDescent="0.25">
      <c r="A48">
        <v>46</v>
      </c>
      <c r="B48" t="s">
        <v>105</v>
      </c>
      <c r="C48" t="s">
        <v>64</v>
      </c>
      <c r="D48">
        <v>2380</v>
      </c>
      <c r="E48" t="s">
        <v>65</v>
      </c>
      <c r="F48">
        <v>3413</v>
      </c>
      <c r="G48" t="str">
        <f>"850-2062-26"</f>
        <v>850-2062-26</v>
      </c>
      <c r="M48" s="1"/>
    </row>
    <row r="49" spans="1:13" x14ac:dyDescent="0.25">
      <c r="A49">
        <v>47</v>
      </c>
      <c r="B49" t="s">
        <v>91</v>
      </c>
      <c r="C49" t="s">
        <v>64</v>
      </c>
      <c r="D49">
        <v>2380</v>
      </c>
      <c r="E49" t="s">
        <v>65</v>
      </c>
      <c r="F49">
        <v>3414</v>
      </c>
      <c r="G49" t="str">
        <f>"850-2062-27"</f>
        <v>850-2062-27</v>
      </c>
      <c r="M49" s="1"/>
    </row>
    <row r="50" spans="1:13" x14ac:dyDescent="0.25">
      <c r="A50">
        <v>48</v>
      </c>
      <c r="B50" t="s">
        <v>66</v>
      </c>
      <c r="C50" t="s">
        <v>67</v>
      </c>
      <c r="D50">
        <v>2360</v>
      </c>
      <c r="E50" t="s">
        <v>68</v>
      </c>
      <c r="F50">
        <v>3471</v>
      </c>
      <c r="G50" t="str">
        <f>"804-795-12"</f>
        <v>804-795-12</v>
      </c>
      <c r="M50" s="1"/>
    </row>
    <row r="51" spans="1:13" x14ac:dyDescent="0.25">
      <c r="A51">
        <v>49</v>
      </c>
      <c r="B51" t="s">
        <v>106</v>
      </c>
      <c r="C51" t="s">
        <v>69</v>
      </c>
      <c r="D51">
        <v>2364</v>
      </c>
      <c r="E51" t="s">
        <v>14</v>
      </c>
      <c r="F51">
        <v>3500</v>
      </c>
      <c r="G51" t="str">
        <f>"823-111-2"</f>
        <v>823-111-2</v>
      </c>
      <c r="M51" s="1"/>
    </row>
    <row r="52" spans="1:13" x14ac:dyDescent="0.25">
      <c r="A52">
        <v>50</v>
      </c>
      <c r="B52" t="s">
        <v>71</v>
      </c>
      <c r="C52" t="s">
        <v>69</v>
      </c>
      <c r="D52">
        <v>2364</v>
      </c>
      <c r="E52" t="s">
        <v>14</v>
      </c>
      <c r="F52">
        <v>3502</v>
      </c>
      <c r="G52" t="str">
        <f>"823-111-6"</f>
        <v>823-111-6</v>
      </c>
      <c r="M52" s="1"/>
    </row>
    <row r="53" spans="1:13" x14ac:dyDescent="0.25">
      <c r="A53">
        <v>51</v>
      </c>
      <c r="B53" t="s">
        <v>19</v>
      </c>
      <c r="C53" t="s">
        <v>72</v>
      </c>
      <c r="D53">
        <v>2382</v>
      </c>
      <c r="E53" t="s">
        <v>73</v>
      </c>
      <c r="F53">
        <v>3510</v>
      </c>
      <c r="G53" t="str">
        <f>"863-980-4"</f>
        <v>863-980-4</v>
      </c>
      <c r="M53" s="1"/>
    </row>
    <row r="54" spans="1:13" x14ac:dyDescent="0.25">
      <c r="A54">
        <v>52</v>
      </c>
      <c r="B54" t="s">
        <v>19</v>
      </c>
      <c r="C54" t="s">
        <v>72</v>
      </c>
      <c r="D54">
        <v>2382</v>
      </c>
      <c r="E54" t="s">
        <v>73</v>
      </c>
      <c r="F54">
        <v>3513</v>
      </c>
      <c r="G54" t="str">
        <f>"863-980-12"</f>
        <v>863-980-12</v>
      </c>
      <c r="M54" s="1"/>
    </row>
    <row r="55" spans="1:13" x14ac:dyDescent="0.25">
      <c r="A55">
        <v>53</v>
      </c>
      <c r="B55" t="s">
        <v>74</v>
      </c>
      <c r="C55" t="s">
        <v>75</v>
      </c>
      <c r="D55">
        <v>2391</v>
      </c>
      <c r="E55" t="s">
        <v>56</v>
      </c>
      <c r="F55">
        <v>3618</v>
      </c>
      <c r="G55" t="str">
        <f>"884-655-2"</f>
        <v>884-655-2</v>
      </c>
      <c r="M55" s="1"/>
    </row>
    <row r="56" spans="1:13" x14ac:dyDescent="0.25">
      <c r="A56">
        <v>54</v>
      </c>
      <c r="B56" t="s">
        <v>70</v>
      </c>
      <c r="C56" t="s">
        <v>76</v>
      </c>
      <c r="D56">
        <v>2390</v>
      </c>
      <c r="E56" t="s">
        <v>17</v>
      </c>
      <c r="F56">
        <v>3828</v>
      </c>
      <c r="G56" t="str">
        <f>"882-1525-7"</f>
        <v>882-1525-7</v>
      </c>
      <c r="M56" s="1"/>
    </row>
    <row r="57" spans="1:13" x14ac:dyDescent="0.25">
      <c r="A57">
        <v>55</v>
      </c>
      <c r="B57" t="s">
        <v>107</v>
      </c>
      <c r="C57" t="s">
        <v>77</v>
      </c>
      <c r="D57">
        <v>2390</v>
      </c>
      <c r="E57" t="s">
        <v>17</v>
      </c>
      <c r="F57">
        <v>3940</v>
      </c>
      <c r="G57" t="str">
        <f>"882-265-3"</f>
        <v>882-265-3</v>
      </c>
      <c r="M57" s="1"/>
    </row>
    <row r="58" spans="1:13" x14ac:dyDescent="0.25">
      <c r="A58">
        <v>56</v>
      </c>
      <c r="B58" t="s">
        <v>78</v>
      </c>
      <c r="C58" t="s">
        <v>79</v>
      </c>
      <c r="D58">
        <v>2390</v>
      </c>
      <c r="E58" t="s">
        <v>17</v>
      </c>
      <c r="F58">
        <v>3959</v>
      </c>
      <c r="G58" t="str">
        <f>"882-266-11"</f>
        <v>882-266-11</v>
      </c>
      <c r="M58" s="1"/>
    </row>
    <row r="59" spans="1:13" x14ac:dyDescent="0.25">
      <c r="A59">
        <v>57</v>
      </c>
      <c r="B59" t="s">
        <v>108</v>
      </c>
      <c r="C59" t="s">
        <v>80</v>
      </c>
      <c r="D59">
        <v>2380</v>
      </c>
      <c r="E59" t="s">
        <v>65</v>
      </c>
      <c r="F59">
        <v>4871</v>
      </c>
      <c r="G59" t="str">
        <f>"845-627-9"</f>
        <v>845-627-9</v>
      </c>
      <c r="M59" s="1"/>
    </row>
  </sheetData>
  <conditionalFormatting sqref="F1:F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2025-07-20T16:28:46Z</dcterms:created>
  <dcterms:modified xsi:type="dcterms:W3CDTF">2025-10-23T15:42:51Z</dcterms:modified>
</cp:coreProperties>
</file>